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D:\My Documents\teksti\Oprema\SAN omrežja\2024\SIEM\"/>
    </mc:Choice>
  </mc:AlternateContent>
  <bookViews>
    <workbookView xWindow="-28920" yWindow="315" windowWidth="29040" windowHeight="15720"/>
  </bookViews>
  <sheets>
    <sheet name="Lis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17" i="1"/>
  <c r="G15" i="1"/>
  <c r="G12" i="1"/>
  <c r="G13" i="1" l="1"/>
  <c r="G11" i="1" l="1"/>
  <c r="G21" i="1" s="1"/>
  <c r="G22" i="1" s="1"/>
  <c r="G23" i="1" l="1"/>
</calcChain>
</file>

<file path=xl/sharedStrings.xml><?xml version="1.0" encoding="utf-8"?>
<sst xmlns="http://schemas.openxmlformats.org/spreadsheetml/2006/main" count="61" uniqueCount="57">
  <si>
    <t>Ponudnik:</t>
  </si>
  <si>
    <t xml:space="preserve">Številka ponudbe/predračuna: </t>
  </si>
  <si>
    <t>Datum:</t>
  </si>
  <si>
    <t xml:space="preserve">Predračun za </t>
  </si>
  <si>
    <t>Zap. št.</t>
  </si>
  <si>
    <t>Oznaka</t>
  </si>
  <si>
    <t>Oznaka proizvajalca (model, tip)</t>
  </si>
  <si>
    <t>Cena na enoto v € brez DDV</t>
  </si>
  <si>
    <t>Vrednost v € brez DDV</t>
  </si>
  <si>
    <t>Količina</t>
  </si>
  <si>
    <t>Enota mere</t>
  </si>
  <si>
    <t>komplet</t>
  </si>
  <si>
    <t>1.</t>
  </si>
  <si>
    <t>2.</t>
  </si>
  <si>
    <t xml:space="preserve">Vrednost DDV v EUR: </t>
  </si>
  <si>
    <t>Višina mesečnega pavšalnega zneska, opredeljenega v 4. členu vzorca pogodbe.</t>
  </si>
  <si>
    <t>Cena dodatne ure strokovnjaka, opredeljene v 4. členu vzorca pogodbe.</t>
  </si>
  <si>
    <t>Obvezna priloga: tehnična dokumentacija (prospekti, izpisi s spletnih strani, povezave do spletnih strani, ipd.) in kosovnica, iz katere je razvidno, da ponujena oprema izpolnjuje zahteve iz specifikacije opreme.</t>
  </si>
  <si>
    <t>Strinjamo se, da naročnik ni zavezan sprejeti nobene od ponudb, ki jih je prejel, ter, da v primeru odstopa naročnika od oddaje javnega naročila ponudniku ne bodo povrnjeni nobeni stroški v zvezi z izdelavo ponudb.</t>
  </si>
  <si>
    <t>swSIEM</t>
  </si>
  <si>
    <t>Vzpostavitev in vzdrževanje Sistema za upravljanje varnostnih informacij in dogodkov (SIEM)</t>
  </si>
  <si>
    <t>S1</t>
  </si>
  <si>
    <t>S2</t>
  </si>
  <si>
    <t xml:space="preserve">Vključevanje virov in konfiguracija </t>
  </si>
  <si>
    <t>Vzpostavitev delovanja SIEM v okolju naročnika</t>
  </si>
  <si>
    <t>3.</t>
  </si>
  <si>
    <t>Faza 1:</t>
  </si>
  <si>
    <t>Faza 2:</t>
  </si>
  <si>
    <t>3.      Zaključek in prevzem vseh aktivnosti faze 2 v 4 mesecih od podpisa pogodbe.</t>
  </si>
  <si>
    <t>2.      Zaključek in prevzem vse opreme in aktivnosti faze 1 v 6 tednih od podpisa pogodbe.</t>
  </si>
  <si>
    <t>Faza 3:</t>
  </si>
  <si>
    <t>1.1.</t>
  </si>
  <si>
    <t>1.2.</t>
  </si>
  <si>
    <t>Storitve za vzpostavitev delovanja SIEM v okolju naročnika</t>
  </si>
  <si>
    <t>Storitve za vključevanje virov in konfiguracijo</t>
  </si>
  <si>
    <t>2.1.</t>
  </si>
  <si>
    <t>3.1.</t>
  </si>
  <si>
    <t>Vzdrževanje SIEM</t>
  </si>
  <si>
    <t>3.2.</t>
  </si>
  <si>
    <t>Programska oprema, licence, virtualne naprave, naročnine (vključena podpora in licenčnina proizvajalca za 1. leto)</t>
  </si>
  <si>
    <t>1.3.</t>
  </si>
  <si>
    <t>ura</t>
  </si>
  <si>
    <t>OSTALO</t>
  </si>
  <si>
    <t>4.</t>
  </si>
  <si>
    <t>4.1.</t>
  </si>
  <si>
    <t>*Vrednost postavke 4.1 je določil naročnik. Ponudnik jo mora upoštevati v izračunu skupnih vrednosti.</t>
  </si>
  <si>
    <t>L1</t>
  </si>
  <si>
    <t>P</t>
  </si>
  <si>
    <t>D</t>
  </si>
  <si>
    <t>Skupna ponudbena vrednost v EUR brez DDV (1.*+2.*+3.*+4.*):</t>
  </si>
  <si>
    <t>Skupna ponudbena vrednost v EUR z DDV:</t>
  </si>
  <si>
    <t>Pravica uporabe licenčne programske opreme, neposreden dostop naročnika do tehničnih virov proizvajalca SIEM, možnost razreševanja zahtevnih tehničnih težav s proizvajalcem ter dostop do posodobitev in popravkov programske opreme (podpora in licenčnina) za dodatna tri leta.</t>
  </si>
  <si>
    <t>Ključni ponudbeni pogoji:</t>
  </si>
  <si>
    <t xml:space="preserve">4.       Garancijski rok za vsa dela iz Faz 1 in 2 je 3 mesece, pri čemer rok teče od datuma prevzema Faze 2. </t>
  </si>
  <si>
    <t>5.     Cene na EM v EUR brez DDV vključujejo vse stroške, povezane z realizacijo predmeta pogodbe. Naročnik drugih stroškov ne bo priznal niti ne plačal.
Prvo leto trajanja pogodbe so vse cene brez DDV fiksne, za naslednja leta izvajanja storitev pa se lahko spremenijo kot je določeno v pogodbi.</t>
  </si>
  <si>
    <t>1.      Veljavnost ponudbe je 120 dni od roka za predložitev ponudb.Ponudnik se z oddajo ponudbe strinja, da bo na poziv naročnika v izjemnih okoliščinah podaljšal čas veljavnosti ponudbe za dodatno obdobje, določeno s strani naročnika.</t>
  </si>
  <si>
    <t>Nepredvidena dodatna oprema, storitve in licence (zaradi razvoja tehnologij, sprememb okolja naročnika in zagotavljanja razpoložljivosti, celovitosti in zaupnosti ter nemotenosti delovanja implementirane rešitve)*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</si>
</sst>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8" x14ac:knownFonts="1">
    <font>
      <sz val="11"/>
      <color theme="1"/>
      <name val="Calibri"/>
      <family val="2"/>
      <charset val="238"/>
      <scheme val="minor"/>
    </font>
    <font>
      <b/>
      <sz val="10"/>
      <color theme="1"/>
      <name val="Arial"/>
      <family val="2"/>
      <charset val="238"/>
    </font>
    <font>
      <sz val="10"/>
      <color theme="1"/>
      <name val="Arial"/>
      <family val="2"/>
      <charset val="238"/>
    </font>
    <font>
      <sz val="11"/>
      <color theme="1"/>
      <name val="Calibri"/>
      <family val="2"/>
      <charset val="238"/>
      <scheme val="minor"/>
    </font>
    <font>
      <b/>
      <sz val="10"/>
      <color theme="1"/>
      <name val="Arial"/>
      <family val="2"/>
    </font>
    <font>
      <sz val="10"/>
      <name val="Arial"/>
      <family val="2"/>
      <charset val="238"/>
    </font>
    <font>
      <b/>
      <sz val="10"/>
      <name val="Arial"/>
      <family val="2"/>
      <charset val="238"/>
    </font>
    <font>
      <sz val="11"/>
      <color rgb="FFFF0000"/>
      <name val="Calibri"/>
      <family val="2"/>
      <charset val="238"/>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51">
    <xf numFmtId="0" fontId="0" fillId="0" borderId="0" xfId="0"/>
    <xf numFmtId="0" fontId="2" fillId="0" borderId="0" xfId="0" applyFont="1"/>
    <xf numFmtId="0" fontId="1" fillId="0" borderId="0" xfId="0" applyFont="1"/>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xf numFmtId="0" fontId="2" fillId="0" borderId="1" xfId="0" applyFont="1" applyBorder="1" applyAlignment="1">
      <alignment horizontal="center"/>
    </xf>
    <xf numFmtId="0" fontId="2" fillId="0" borderId="0" xfId="0" applyFont="1" applyAlignment="1">
      <alignment vertical="center"/>
    </xf>
    <xf numFmtId="4" fontId="2" fillId="2" borderId="1" xfId="0" applyNumberFormat="1" applyFont="1" applyFill="1" applyBorder="1"/>
    <xf numFmtId="0" fontId="2" fillId="2" borderId="0" xfId="0" applyFont="1" applyFill="1"/>
    <xf numFmtId="0" fontId="1" fillId="0" borderId="0" xfId="0" applyFont="1" applyAlignment="1">
      <alignment horizontal="left"/>
    </xf>
    <xf numFmtId="0" fontId="0" fillId="0" borderId="0" xfId="0" applyAlignment="1">
      <alignment horizontal="left"/>
    </xf>
    <xf numFmtId="0" fontId="2" fillId="3" borderId="1" xfId="0" applyFont="1" applyFill="1" applyBorder="1" applyAlignment="1">
      <alignment wrapText="1"/>
    </xf>
    <xf numFmtId="0" fontId="2" fillId="0" borderId="1" xfId="0" applyFont="1" applyBorder="1" applyAlignment="1">
      <alignment wrapText="1"/>
    </xf>
    <xf numFmtId="0" fontId="1"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2" fillId="4" borderId="1" xfId="0" applyFont="1" applyFill="1" applyBorder="1"/>
    <xf numFmtId="0" fontId="4" fillId="4" borderId="1" xfId="0" applyFont="1" applyFill="1" applyBorder="1"/>
    <xf numFmtId="0" fontId="2" fillId="0" borderId="1" xfId="0" applyFont="1" applyBorder="1" applyAlignment="1">
      <alignment horizontal="left" wrapText="1"/>
    </xf>
    <xf numFmtId="0" fontId="4" fillId="4" borderId="1" xfId="0" applyFont="1" applyFill="1" applyBorder="1" applyAlignment="1">
      <alignment wrapText="1"/>
    </xf>
    <xf numFmtId="0" fontId="4" fillId="4" borderId="1" xfId="0" applyFont="1" applyFill="1" applyBorder="1" applyAlignment="1">
      <alignment horizontal="center"/>
    </xf>
    <xf numFmtId="4" fontId="4" fillId="4" borderId="1" xfId="0" applyNumberFormat="1" applyFont="1" applyFill="1" applyBorder="1"/>
    <xf numFmtId="4" fontId="2" fillId="0" borderId="0" xfId="0" applyNumberFormat="1" applyFont="1"/>
    <xf numFmtId="4" fontId="1" fillId="0" borderId="0" xfId="0" applyNumberFormat="1" applyFont="1" applyAlignment="1">
      <alignment horizontal="left"/>
    </xf>
    <xf numFmtId="4" fontId="1" fillId="0" borderId="1" xfId="0" applyNumberFormat="1" applyFont="1" applyBorder="1" applyAlignment="1">
      <alignment horizontal="left" vertical="center" wrapText="1"/>
    </xf>
    <xf numFmtId="4" fontId="2" fillId="0" borderId="1" xfId="1" applyNumberFormat="1" applyFont="1" applyBorder="1"/>
    <xf numFmtId="4" fontId="4" fillId="4" borderId="1" xfId="1" applyNumberFormat="1" applyFont="1" applyFill="1" applyBorder="1"/>
    <xf numFmtId="4" fontId="0" fillId="0" borderId="0" xfId="0" applyNumberFormat="1"/>
    <xf numFmtId="4" fontId="1" fillId="0" borderId="1" xfId="1" applyNumberFormat="1" applyFont="1" applyBorder="1"/>
    <xf numFmtId="4" fontId="5" fillId="0" borderId="1" xfId="1" applyNumberFormat="1" applyFont="1" applyBorder="1"/>
    <xf numFmtId="4" fontId="6" fillId="0" borderId="1" xfId="1" applyNumberFormat="1" applyFont="1" applyBorder="1"/>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4" fillId="4" borderId="2" xfId="0" applyFont="1" applyFill="1" applyBorder="1" applyAlignment="1">
      <alignment horizontal="left" wrapText="1"/>
    </xf>
    <xf numFmtId="0" fontId="4" fillId="4" borderId="3" xfId="0" applyFont="1" applyFill="1" applyBorder="1" applyAlignment="1">
      <alignment horizontal="left" wrapText="1"/>
    </xf>
    <xf numFmtId="0" fontId="4" fillId="4" borderId="4" xfId="0" applyFont="1" applyFill="1" applyBorder="1" applyAlignment="1">
      <alignment horizontal="left" wrapText="1"/>
    </xf>
    <xf numFmtId="0" fontId="4" fillId="4" borderId="2" xfId="0" applyFont="1" applyFill="1" applyBorder="1" applyAlignment="1">
      <alignment horizontal="left"/>
    </xf>
    <xf numFmtId="0" fontId="4" fillId="4" borderId="3" xfId="0" applyFont="1" applyFill="1" applyBorder="1" applyAlignment="1">
      <alignment horizontal="left"/>
    </xf>
    <xf numFmtId="0" fontId="4" fillId="4" borderId="4" xfId="0" applyFont="1" applyFill="1" applyBorder="1" applyAlignment="1">
      <alignment horizontal="left"/>
    </xf>
    <xf numFmtId="0" fontId="1" fillId="0" borderId="0" xfId="0" applyFont="1" applyAlignment="1">
      <alignment horizontal="center"/>
    </xf>
    <xf numFmtId="0" fontId="2" fillId="0" borderId="0" xfId="0" applyFont="1" applyAlignment="1">
      <alignment horizontal="left" wrapText="1"/>
    </xf>
    <xf numFmtId="0" fontId="1" fillId="0" borderId="0" xfId="0" applyFont="1" applyAlignment="1">
      <alignment horizontal="left" vertical="center"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5" fillId="0" borderId="0" xfId="0" applyFont="1" applyAlignment="1">
      <alignment horizontal="left" wrapText="1"/>
    </xf>
    <xf numFmtId="0" fontId="7" fillId="0" borderId="0" xfId="0" applyFont="1" applyFill="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topLeftCell="A23" workbookViewId="0">
      <selection activeCell="H20" sqref="H20"/>
    </sheetView>
  </sheetViews>
  <sheetFormatPr defaultRowHeight="15" x14ac:dyDescent="0.25"/>
  <cols>
    <col min="1" max="1" width="6.28515625" customWidth="1"/>
    <col min="3" max="3" width="33.28515625" customWidth="1"/>
    <col min="4" max="4" width="10.85546875" customWidth="1"/>
    <col min="6" max="6" width="11.5703125" style="27" customWidth="1"/>
    <col min="7" max="7" width="11.85546875" style="27" customWidth="1"/>
  </cols>
  <sheetData>
    <row r="1" spans="1:8" x14ac:dyDescent="0.25">
      <c r="A1" s="1"/>
      <c r="B1" s="1"/>
      <c r="C1" s="1"/>
      <c r="D1" s="1"/>
      <c r="E1" s="1"/>
      <c r="F1" s="22"/>
      <c r="G1" s="22"/>
    </row>
    <row r="2" spans="1:8" x14ac:dyDescent="0.25">
      <c r="A2" s="9" t="s">
        <v>0</v>
      </c>
      <c r="B2" s="1"/>
      <c r="C2" s="1"/>
      <c r="D2" s="1"/>
      <c r="E2" s="1"/>
      <c r="F2" s="22"/>
      <c r="G2" s="22"/>
    </row>
    <row r="3" spans="1:8" x14ac:dyDescent="0.25">
      <c r="A3" s="9" t="s">
        <v>1</v>
      </c>
      <c r="B3" s="1"/>
      <c r="C3" s="1"/>
      <c r="D3" s="1"/>
      <c r="E3" s="1"/>
      <c r="F3" s="22"/>
      <c r="G3" s="22"/>
    </row>
    <row r="4" spans="1:8" x14ac:dyDescent="0.25">
      <c r="A4" s="9" t="s">
        <v>2</v>
      </c>
      <c r="B4" s="1"/>
      <c r="C4" s="1"/>
      <c r="D4" s="1"/>
      <c r="E4" s="1"/>
      <c r="F4" s="22"/>
      <c r="G4" s="22"/>
    </row>
    <row r="5" spans="1:8" x14ac:dyDescent="0.25">
      <c r="A5" s="1"/>
      <c r="B5" s="1"/>
      <c r="C5" s="1"/>
      <c r="D5" s="1"/>
      <c r="E5" s="1"/>
      <c r="F5" s="22"/>
      <c r="G5" s="22"/>
    </row>
    <row r="6" spans="1:8" x14ac:dyDescent="0.25">
      <c r="A6" s="40" t="s">
        <v>3</v>
      </c>
      <c r="B6" s="40"/>
      <c r="C6" s="40"/>
      <c r="D6" s="40"/>
      <c r="E6" s="40"/>
      <c r="F6" s="40"/>
      <c r="G6" s="40"/>
    </row>
    <row r="7" spans="1:8" x14ac:dyDescent="0.25">
      <c r="A7" s="10" t="s">
        <v>20</v>
      </c>
      <c r="B7" s="10"/>
      <c r="C7" s="10"/>
      <c r="D7" s="10"/>
      <c r="E7" s="10"/>
      <c r="F7" s="23"/>
      <c r="G7" s="23"/>
      <c r="H7" s="11"/>
    </row>
    <row r="8" spans="1:8" x14ac:dyDescent="0.25">
      <c r="A8" s="1"/>
      <c r="B8" s="1"/>
      <c r="C8" s="1"/>
      <c r="D8" s="1"/>
      <c r="E8" s="1"/>
      <c r="F8" s="22"/>
      <c r="G8" s="22"/>
    </row>
    <row r="9" spans="1:8" ht="38.25" x14ac:dyDescent="0.25">
      <c r="A9" s="3" t="s">
        <v>4</v>
      </c>
      <c r="B9" s="4" t="s">
        <v>5</v>
      </c>
      <c r="C9" s="3" t="s">
        <v>6</v>
      </c>
      <c r="D9" s="3" t="s">
        <v>9</v>
      </c>
      <c r="E9" s="3" t="s">
        <v>10</v>
      </c>
      <c r="F9" s="24" t="s">
        <v>7</v>
      </c>
      <c r="G9" s="24" t="s">
        <v>8</v>
      </c>
    </row>
    <row r="10" spans="1:8" ht="38.25" customHeight="1" x14ac:dyDescent="0.25">
      <c r="A10" s="14" t="s">
        <v>12</v>
      </c>
      <c r="B10" s="15" t="s">
        <v>26</v>
      </c>
      <c r="C10" s="31" t="s">
        <v>24</v>
      </c>
      <c r="D10" s="32"/>
      <c r="E10" s="32"/>
      <c r="F10" s="32"/>
      <c r="G10" s="33"/>
    </row>
    <row r="11" spans="1:8" ht="53.1" customHeight="1" x14ac:dyDescent="0.25">
      <c r="A11" s="5" t="s">
        <v>31</v>
      </c>
      <c r="B11" s="5" t="s">
        <v>19</v>
      </c>
      <c r="C11" s="13" t="s">
        <v>39</v>
      </c>
      <c r="D11" s="6">
        <v>1</v>
      </c>
      <c r="E11" s="5" t="s">
        <v>11</v>
      </c>
      <c r="F11" s="8"/>
      <c r="G11" s="25">
        <f>D11*F11</f>
        <v>0</v>
      </c>
    </row>
    <row r="12" spans="1:8" ht="26.25" x14ac:dyDescent="0.25">
      <c r="A12" s="5" t="s">
        <v>32</v>
      </c>
      <c r="B12" s="5" t="s">
        <v>21</v>
      </c>
      <c r="C12" s="13" t="s">
        <v>33</v>
      </c>
      <c r="D12" s="6">
        <v>1</v>
      </c>
      <c r="E12" s="5" t="s">
        <v>11</v>
      </c>
      <c r="F12" s="8"/>
      <c r="G12" s="25">
        <f>D12*F12</f>
        <v>0</v>
      </c>
    </row>
    <row r="13" spans="1:8" ht="114.95" customHeight="1" x14ac:dyDescent="0.25">
      <c r="A13" s="5" t="s">
        <v>40</v>
      </c>
      <c r="B13" s="5" t="s">
        <v>46</v>
      </c>
      <c r="C13" s="12" t="s">
        <v>51</v>
      </c>
      <c r="D13" s="6">
        <v>1</v>
      </c>
      <c r="E13" s="5" t="s">
        <v>11</v>
      </c>
      <c r="F13" s="8"/>
      <c r="G13" s="25">
        <f>D13*F13</f>
        <v>0</v>
      </c>
    </row>
    <row r="14" spans="1:8" ht="26.25" customHeight="1" x14ac:dyDescent="0.25">
      <c r="A14" s="17" t="s">
        <v>13</v>
      </c>
      <c r="B14" s="17" t="s">
        <v>27</v>
      </c>
      <c r="C14" s="34" t="s">
        <v>23</v>
      </c>
      <c r="D14" s="35"/>
      <c r="E14" s="35"/>
      <c r="F14" s="35"/>
      <c r="G14" s="36"/>
    </row>
    <row r="15" spans="1:8" ht="26.25" x14ac:dyDescent="0.25">
      <c r="A15" s="5" t="s">
        <v>35</v>
      </c>
      <c r="B15" s="5" t="s">
        <v>22</v>
      </c>
      <c r="C15" s="13" t="s">
        <v>34</v>
      </c>
      <c r="D15" s="6">
        <v>1</v>
      </c>
      <c r="E15" s="5" t="s">
        <v>11</v>
      </c>
      <c r="F15" s="8"/>
      <c r="G15" s="29">
        <f>D15*F15</f>
        <v>0</v>
      </c>
    </row>
    <row r="16" spans="1:8" x14ac:dyDescent="0.25">
      <c r="A16" s="17" t="s">
        <v>25</v>
      </c>
      <c r="B16" s="17" t="s">
        <v>30</v>
      </c>
      <c r="C16" s="19" t="s">
        <v>37</v>
      </c>
      <c r="D16" s="20"/>
      <c r="E16" s="17"/>
      <c r="F16" s="21"/>
      <c r="G16" s="26"/>
    </row>
    <row r="17" spans="1:8" ht="39" x14ac:dyDescent="0.25">
      <c r="A17" s="5" t="s">
        <v>36</v>
      </c>
      <c r="B17" s="5" t="s">
        <v>47</v>
      </c>
      <c r="C17" s="18" t="s">
        <v>15</v>
      </c>
      <c r="D17" s="6">
        <v>48</v>
      </c>
      <c r="E17" s="5" t="s">
        <v>11</v>
      </c>
      <c r="F17" s="8"/>
      <c r="G17" s="29">
        <f t="shared" ref="G17:G18" si="0">D17*F17</f>
        <v>0</v>
      </c>
    </row>
    <row r="18" spans="1:8" ht="39" x14ac:dyDescent="0.25">
      <c r="A18" s="5" t="s">
        <v>38</v>
      </c>
      <c r="B18" s="5" t="s">
        <v>48</v>
      </c>
      <c r="C18" s="13" t="s">
        <v>16</v>
      </c>
      <c r="D18" s="6">
        <v>500</v>
      </c>
      <c r="E18" s="5" t="s">
        <v>41</v>
      </c>
      <c r="F18" s="8"/>
      <c r="G18" s="29">
        <f t="shared" si="0"/>
        <v>0</v>
      </c>
    </row>
    <row r="19" spans="1:8" x14ac:dyDescent="0.25">
      <c r="A19" s="16" t="s">
        <v>43</v>
      </c>
      <c r="B19" s="37" t="s">
        <v>42</v>
      </c>
      <c r="C19" s="38"/>
      <c r="D19" s="38"/>
      <c r="E19" s="38"/>
      <c r="F19" s="38"/>
      <c r="G19" s="39"/>
    </row>
    <row r="20" spans="1:8" ht="45" customHeight="1" x14ac:dyDescent="0.25">
      <c r="A20" s="5" t="s">
        <v>44</v>
      </c>
      <c r="B20" s="43" t="s">
        <v>56</v>
      </c>
      <c r="C20" s="44"/>
      <c r="D20" s="44"/>
      <c r="E20" s="44"/>
      <c r="F20" s="45"/>
      <c r="G20" s="25">
        <v>120000</v>
      </c>
      <c r="H20" s="50"/>
    </row>
    <row r="21" spans="1:8" ht="27.95" customHeight="1" x14ac:dyDescent="0.25">
      <c r="A21" s="46" t="s">
        <v>49</v>
      </c>
      <c r="B21" s="47"/>
      <c r="C21" s="47"/>
      <c r="D21" s="47"/>
      <c r="E21" s="47"/>
      <c r="F21" s="48"/>
      <c r="G21" s="30">
        <f>G20+G18+G17+G15+G13+G12+G11</f>
        <v>120000</v>
      </c>
    </row>
    <row r="22" spans="1:8" ht="23.45" customHeight="1" x14ac:dyDescent="0.25">
      <c r="A22" s="46" t="s">
        <v>14</v>
      </c>
      <c r="B22" s="47"/>
      <c r="C22" s="47"/>
      <c r="D22" s="47"/>
      <c r="E22" s="47"/>
      <c r="F22" s="48"/>
      <c r="G22" s="28">
        <f>G21*22%</f>
        <v>26400</v>
      </c>
    </row>
    <row r="23" spans="1:8" ht="29.1" customHeight="1" x14ac:dyDescent="0.25">
      <c r="A23" s="46" t="s">
        <v>50</v>
      </c>
      <c r="B23" s="47"/>
      <c r="C23" s="47"/>
      <c r="D23" s="47"/>
      <c r="E23" s="47"/>
      <c r="F23" s="48"/>
      <c r="G23" s="28">
        <f>SUM(G21:G22)</f>
        <v>146400</v>
      </c>
    </row>
    <row r="24" spans="1:8" x14ac:dyDescent="0.25">
      <c r="A24" s="1" t="s">
        <v>45</v>
      </c>
      <c r="B24" s="1"/>
      <c r="C24" s="1"/>
      <c r="D24" s="1"/>
      <c r="E24" s="1"/>
      <c r="F24" s="22"/>
      <c r="G24" s="22"/>
    </row>
    <row r="25" spans="1:8" x14ac:dyDescent="0.25">
      <c r="A25" s="1"/>
      <c r="B25" s="1"/>
      <c r="C25" s="1"/>
      <c r="D25" s="1"/>
      <c r="E25" s="1"/>
      <c r="F25" s="22"/>
      <c r="G25" s="22"/>
    </row>
    <row r="26" spans="1:8" x14ac:dyDescent="0.25">
      <c r="A26" s="1"/>
      <c r="B26" s="1"/>
      <c r="C26" s="1"/>
      <c r="D26" s="1"/>
      <c r="E26" s="1"/>
      <c r="F26" s="22"/>
      <c r="G26" s="22"/>
    </row>
    <row r="27" spans="1:8" x14ac:dyDescent="0.25">
      <c r="A27" s="2" t="s">
        <v>52</v>
      </c>
      <c r="B27" s="1"/>
      <c r="C27" s="1"/>
      <c r="D27" s="1"/>
      <c r="E27" s="1"/>
      <c r="F27" s="22"/>
      <c r="G27" s="22"/>
    </row>
    <row r="28" spans="1:8" ht="44.45" customHeight="1" x14ac:dyDescent="0.25">
      <c r="A28" s="49" t="s">
        <v>55</v>
      </c>
      <c r="B28" s="49"/>
      <c r="C28" s="49"/>
      <c r="D28" s="49"/>
      <c r="E28" s="49"/>
      <c r="F28" s="49"/>
      <c r="G28" s="49"/>
    </row>
    <row r="29" spans="1:8" x14ac:dyDescent="0.25">
      <c r="A29" s="41" t="s">
        <v>29</v>
      </c>
      <c r="B29" s="41"/>
      <c r="C29" s="41"/>
      <c r="D29" s="41"/>
      <c r="E29" s="41"/>
      <c r="F29" s="41"/>
      <c r="G29" s="41"/>
    </row>
    <row r="30" spans="1:8" x14ac:dyDescent="0.25">
      <c r="A30" s="41" t="s">
        <v>28</v>
      </c>
      <c r="B30" s="41"/>
      <c r="C30" s="41"/>
      <c r="D30" s="41"/>
      <c r="E30" s="41"/>
      <c r="F30" s="41"/>
      <c r="G30" s="41"/>
    </row>
    <row r="31" spans="1:8" ht="18" customHeight="1" x14ac:dyDescent="0.25">
      <c r="A31" s="41" t="s">
        <v>53</v>
      </c>
      <c r="B31" s="41"/>
      <c r="C31" s="41"/>
      <c r="D31" s="41"/>
      <c r="E31" s="41"/>
      <c r="F31" s="41"/>
      <c r="G31" s="41"/>
    </row>
    <row r="32" spans="1:8" ht="63.6" customHeight="1" x14ac:dyDescent="0.25">
      <c r="A32" s="49" t="s">
        <v>54</v>
      </c>
      <c r="B32" s="49"/>
      <c r="C32" s="49"/>
      <c r="D32" s="49"/>
      <c r="E32" s="49"/>
      <c r="F32" s="49"/>
      <c r="G32" s="49"/>
    </row>
    <row r="33" spans="1:7" x14ac:dyDescent="0.25">
      <c r="A33" s="1"/>
      <c r="B33" s="1"/>
      <c r="C33" s="1"/>
      <c r="D33" s="1"/>
      <c r="E33" s="1"/>
      <c r="F33" s="22"/>
      <c r="G33" s="22"/>
    </row>
    <row r="34" spans="1:7" ht="36" customHeight="1" x14ac:dyDescent="0.25">
      <c r="A34" s="42" t="s">
        <v>17</v>
      </c>
      <c r="B34" s="42"/>
      <c r="C34" s="42"/>
      <c r="D34" s="42"/>
      <c r="E34" s="42"/>
      <c r="F34" s="42"/>
      <c r="G34" s="42"/>
    </row>
    <row r="35" spans="1:7" x14ac:dyDescent="0.25">
      <c r="A35" s="7"/>
      <c r="B35" s="1"/>
      <c r="C35" s="1"/>
      <c r="D35" s="1"/>
      <c r="E35" s="1"/>
      <c r="F35" s="22"/>
      <c r="G35" s="22"/>
    </row>
    <row r="36" spans="1:7" ht="39" customHeight="1" x14ac:dyDescent="0.25">
      <c r="A36" s="41" t="s">
        <v>18</v>
      </c>
      <c r="B36" s="41"/>
      <c r="C36" s="41"/>
      <c r="D36" s="41"/>
      <c r="E36" s="41"/>
      <c r="F36" s="41"/>
      <c r="G36" s="41"/>
    </row>
  </sheetData>
  <mergeCells count="15">
    <mergeCell ref="C10:G10"/>
    <mergeCell ref="C14:G14"/>
    <mergeCell ref="B19:G19"/>
    <mergeCell ref="A6:G6"/>
    <mergeCell ref="A36:G36"/>
    <mergeCell ref="A30:G30"/>
    <mergeCell ref="A31:G31"/>
    <mergeCell ref="A34:G34"/>
    <mergeCell ref="B20:F20"/>
    <mergeCell ref="A29:G29"/>
    <mergeCell ref="A21:F21"/>
    <mergeCell ref="A22:F22"/>
    <mergeCell ref="A23:F23"/>
    <mergeCell ref="A28:G28"/>
    <mergeCell ref="A32:G32"/>
  </mergeCells>
  <pageMargins left="0.25" right="0.25" top="0.75" bottom="0.75" header="0.3" footer="0.3"/>
  <pageSetup paperSize="9" orientation="portrait" horizontalDpi="4294967293"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Zavod RS za zaposlovanje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Japelj</dc:creator>
  <cp:lastModifiedBy>Jurij Alif</cp:lastModifiedBy>
  <cp:lastPrinted>2024-12-24T07:52:37Z</cp:lastPrinted>
  <dcterms:created xsi:type="dcterms:W3CDTF">2021-09-23T10:11:43Z</dcterms:created>
  <dcterms:modified xsi:type="dcterms:W3CDTF">2025-01-06T13:33:54Z</dcterms:modified>
</cp:coreProperties>
</file>